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7 г\P_ПС.2027.5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J16" i="1"/>
  <c r="W16" i="1" l="1"/>
  <c r="V16" i="1"/>
  <c r="U16" i="1"/>
  <c r="T16" i="1"/>
  <c r="S16" i="1"/>
  <c r="R16" i="1"/>
  <c r="K16" i="1" l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<sst xmlns="http://schemas.openxmlformats.org/spreadsheetml/2006/main" count="46" uniqueCount="35">
  <si>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</si>
  <si>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</si>
  <si>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</si>
  <si>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</si>
  <si>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</si>
  <si>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</si>
  <si>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</si>
  <si>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</si>
  <si>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</si>
  <si>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</si>
  <si>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</si>
  <si>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</si>
  <si>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</si>
  <si>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</si>
  <si>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</si>
  <si>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</si>
  <si>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</si>
  <si>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</si>
  <si>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</si>
  <si>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</si>
  <si>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</si>
  <si>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</si>
  <si>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</si>
  <si>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</si>
  <si>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</si>
  <si>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</si>
  <si>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15.05.2024г. 
№КП15022023ЛСИ50ТД2023</t>
  </si>
  <si>
    <t>от 16.12.2024г. 
№ б/н</t>
  </si>
  <si>
    <t>от 03.12.2024г.
№бн</t>
  </si>
  <si>
    <t>Наименование инвестиционного проекта: Лебедка гидравлическая для реновации труб ЛСИ.100ТРБ 800 кН (80 т)</t>
  </si>
  <si>
    <t>Идентификатор инвестиционного проекта: P_ПС.2027.5</t>
  </si>
  <si>
    <t>Год: 2027</t>
  </si>
  <si>
    <t>Лебедка гидравлическая для реновации труб ЛСИ.100ТРБ 800 кН (80 т)</t>
  </si>
  <si>
    <t>P_ПС.2027.5</t>
  </si>
  <si>
    <t>Дата составления расчета: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</si>
</sst>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P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31</v>
      </c>
      <c r="AE14" s="39"/>
      <c r="AF14" s="39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32</v>
      </c>
      <c r="C16" s="22" t="s">
        <v>33</v>
      </c>
      <c r="D16" s="20" t="s">
        <v>26</v>
      </c>
      <c r="E16" s="36">
        <v>3.8</v>
      </c>
      <c r="F16" s="20" t="s">
        <v>27</v>
      </c>
      <c r="G16" s="36">
        <v>4.8</v>
      </c>
      <c r="H16" s="20" t="s">
        <v>28</v>
      </c>
      <c r="I16" s="36">
        <v>57</v>
      </c>
      <c r="J16" s="15">
        <f>E16</f>
        <v>3.8</v>
      </c>
      <c r="K16" s="15">
        <f>J16/1.2</f>
        <v>3.1666666666666665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3.2904250201794301</v>
      </c>
      <c r="Y16" s="15">
        <f t="shared" ref="Y16:AC16" si="0">$K$16*S16</f>
        <v>3.5040258486295266</v>
      </c>
      <c r="Z16" s="15">
        <f t="shared" si="0"/>
        <v>3.673308949794889</v>
      </c>
      <c r="AA16" s="15">
        <f t="shared" si="0"/>
        <v>3.8357021912985809</v>
      </c>
      <c r="AB16" s="15">
        <f t="shared" si="0"/>
        <v>4.0052746723507315</v>
      </c>
      <c r="AC16" s="15">
        <f t="shared" si="0"/>
        <v>4.1823437798081899</v>
      </c>
      <c r="AD16" s="10">
        <v>1</v>
      </c>
      <c r="AE16" s="15">
        <f>Z16</f>
        <v>3.673308949794889</v>
      </c>
      <c r="AF16" s="41">
        <f>AE16*1.2</f>
        <v>4.4079707397538668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2025-06-23T13:22:01Z</dcterms:modified>
</cp:coreProperties>
</file>